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8290" windowHeight="10665" tabRatio="683"/>
  </bookViews>
  <sheets>
    <sheet name="2026-2028(249 рабочих дней)" sheetId="14" r:id="rId1"/>
  </sheets>
  <definedNames>
    <definedName name="_xlnm.Print_Titles" localSheetId="0">'2026-2028(249 рабочих дней)'!$3:$3</definedName>
    <definedName name="_xlnm.Print_Area" localSheetId="0">'2026-2028(249 рабочих дней)'!$A$1:$N$25</definedName>
    <definedName name="_xlnm.Recorder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4" l="1"/>
  <c r="E6" i="14" s="1"/>
  <c r="D7" i="14"/>
  <c r="E7" i="14" s="1"/>
  <c r="F7" i="14" s="1"/>
  <c r="D8" i="14"/>
  <c r="E8" i="14" s="1"/>
  <c r="D9" i="14"/>
  <c r="E9" i="14" s="1"/>
  <c r="D10" i="14"/>
  <c r="E10" i="14" s="1"/>
  <c r="D11" i="14"/>
  <c r="D12" i="14"/>
  <c r="D13" i="14"/>
  <c r="E13" i="14" s="1"/>
  <c r="D14" i="14"/>
  <c r="D15" i="14"/>
  <c r="D16" i="14"/>
  <c r="D17" i="14"/>
  <c r="D18" i="14"/>
  <c r="D19" i="14"/>
  <c r="E19" i="14" s="1"/>
  <c r="D20" i="14"/>
  <c r="E20" i="14" s="1"/>
  <c r="D21" i="14"/>
  <c r="D22" i="14"/>
  <c r="D23" i="14"/>
  <c r="D24" i="14"/>
  <c r="D5" i="14"/>
  <c r="E11" i="14"/>
  <c r="F11" i="14" s="1"/>
  <c r="E12" i="14"/>
  <c r="E14" i="14"/>
  <c r="E15" i="14"/>
  <c r="F15" i="14" s="1"/>
  <c r="E16" i="14"/>
  <c r="E17" i="14"/>
  <c r="E18" i="14"/>
  <c r="E21" i="14"/>
  <c r="E22" i="14"/>
  <c r="E23" i="14"/>
  <c r="F23" i="14" s="1"/>
  <c r="E24" i="14"/>
  <c r="J25" i="14"/>
  <c r="B25" i="14"/>
  <c r="D25" i="14" l="1"/>
  <c r="F8" i="14"/>
  <c r="G8" i="14" s="1"/>
  <c r="F12" i="14"/>
  <c r="G12" i="14" s="1"/>
  <c r="F9" i="14"/>
  <c r="G9" i="14" s="1"/>
  <c r="F16" i="14"/>
  <c r="G16" i="14" s="1"/>
  <c r="F6" i="14"/>
  <c r="G6" i="14" s="1"/>
  <c r="F13" i="14"/>
  <c r="G13" i="14" s="1"/>
  <c r="F20" i="14"/>
  <c r="G20" i="14" s="1"/>
  <c r="F10" i="14"/>
  <c r="G10" i="14" s="1"/>
  <c r="F24" i="14"/>
  <c r="G24" i="14" s="1"/>
  <c r="F18" i="14"/>
  <c r="G18" i="14" s="1"/>
  <c r="F17" i="14"/>
  <c r="G17" i="14" s="1"/>
  <c r="F14" i="14"/>
  <c r="G14" i="14" s="1"/>
  <c r="F21" i="14"/>
  <c r="G21" i="14" s="1"/>
  <c r="F22" i="14"/>
  <c r="G22" i="14" s="1"/>
  <c r="F19" i="14"/>
  <c r="G19" i="14" s="1"/>
  <c r="E5" i="14"/>
  <c r="G11" i="14"/>
  <c r="G7" i="14"/>
  <c r="G15" i="14"/>
  <c r="G23" i="14"/>
  <c r="H8" i="14" l="1"/>
  <c r="I8" i="14" s="1"/>
  <c r="K8" i="14" s="1"/>
  <c r="H17" i="14"/>
  <c r="I17" i="14" s="1"/>
  <c r="K17" i="14" s="1"/>
  <c r="H12" i="14"/>
  <c r="I12" i="14" s="1"/>
  <c r="K12" i="14" s="1"/>
  <c r="H13" i="14"/>
  <c r="I13" i="14" s="1"/>
  <c r="K13" i="14" s="1"/>
  <c r="H16" i="14"/>
  <c r="I16" i="14" s="1"/>
  <c r="K16" i="14" s="1"/>
  <c r="H19" i="14"/>
  <c r="I19" i="14" s="1"/>
  <c r="K19" i="14" s="1"/>
  <c r="H6" i="14"/>
  <c r="I6" i="14" s="1"/>
  <c r="K6" i="14" s="1"/>
  <c r="H22" i="14"/>
  <c r="I22" i="14" s="1"/>
  <c r="K22" i="14" s="1"/>
  <c r="H9" i="14"/>
  <c r="I9" i="14" s="1"/>
  <c r="K9" i="14" s="1"/>
  <c r="H21" i="14"/>
  <c r="I21" i="14" s="1"/>
  <c r="K21" i="14" s="1"/>
  <c r="H7" i="14"/>
  <c r="I7" i="14" s="1"/>
  <c r="K7" i="14" s="1"/>
  <c r="H14" i="14"/>
  <c r="I14" i="14" s="1"/>
  <c r="K14" i="14" s="1"/>
  <c r="H10" i="14"/>
  <c r="I10" i="14" s="1"/>
  <c r="K10" i="14" s="1"/>
  <c r="H11" i="14"/>
  <c r="I11" i="14" s="1"/>
  <c r="K11" i="14" s="1"/>
  <c r="E25" i="14"/>
  <c r="F5" i="14"/>
  <c r="F25" i="14" s="1"/>
  <c r="H15" i="14"/>
  <c r="I15" i="14" s="1"/>
  <c r="K15" i="14" s="1"/>
  <c r="H24" i="14"/>
  <c r="I24" i="14" s="1"/>
  <c r="K24" i="14" s="1"/>
  <c r="H20" i="14"/>
  <c r="I20" i="14" s="1"/>
  <c r="K20" i="14" s="1"/>
  <c r="H18" i="14"/>
  <c r="I18" i="14" s="1"/>
  <c r="K18" i="14" s="1"/>
  <c r="H23" i="14"/>
  <c r="I23" i="14" s="1"/>
  <c r="K23" i="14" s="1"/>
  <c r="L19" i="14" l="1"/>
  <c r="M19" i="14" s="1"/>
  <c r="L12" i="14"/>
  <c r="M12" i="14" s="1"/>
  <c r="L16" i="14"/>
  <c r="M16" i="14" s="1"/>
  <c r="L24" i="14"/>
  <c r="M24" i="14" s="1"/>
  <c r="L17" i="14"/>
  <c r="M17" i="14" s="1"/>
  <c r="L23" i="14"/>
  <c r="M23" i="14" s="1"/>
  <c r="L11" i="14"/>
  <c r="M11" i="14" s="1"/>
  <c r="L21" i="14"/>
  <c r="M21" i="14" s="1"/>
  <c r="L13" i="14"/>
  <c r="M13" i="14" s="1"/>
  <c r="L20" i="14"/>
  <c r="M20" i="14" s="1"/>
  <c r="L15" i="14"/>
  <c r="M15" i="14" s="1"/>
  <c r="L10" i="14"/>
  <c r="M10" i="14" s="1"/>
  <c r="L9" i="14"/>
  <c r="M9" i="14" s="1"/>
  <c r="L6" i="14"/>
  <c r="M6" i="14" s="1"/>
  <c r="L8" i="14"/>
  <c r="M8" i="14" s="1"/>
  <c r="L18" i="14"/>
  <c r="M18" i="14" s="1"/>
  <c r="L14" i="14"/>
  <c r="M14" i="14" s="1"/>
  <c r="L7" i="14"/>
  <c r="M7" i="14" s="1"/>
  <c r="L22" i="14"/>
  <c r="M22" i="14" s="1"/>
  <c r="G5" i="14"/>
  <c r="H5" i="14" s="1"/>
  <c r="H25" i="14" s="1"/>
  <c r="G25" i="14" l="1"/>
  <c r="I5" i="14"/>
  <c r="K5" i="14" s="1"/>
  <c r="I25" i="14" l="1"/>
  <c r="K25" i="14" s="1"/>
  <c r="L5" i="14" l="1"/>
  <c r="M5" i="14" s="1"/>
  <c r="L25" i="14" l="1"/>
  <c r="M25" i="14"/>
</calcChain>
</file>

<file path=xl/sharedStrings.xml><?xml version="1.0" encoding="utf-8"?>
<sst xmlns="http://schemas.openxmlformats.org/spreadsheetml/2006/main" count="37" uniqueCount="37">
  <si>
    <t>Наименование муниципальных образований</t>
  </si>
  <si>
    <t>ИТОГО</t>
  </si>
  <si>
    <t>Начисления на ФОТ (гр.5*0,302)</t>
  </si>
  <si>
    <t xml:space="preserve"> ФОТ с начислениями (гр.5+гр.6)</t>
  </si>
  <si>
    <t>Мат.затраты (10%) (гр.7*0,1)</t>
  </si>
  <si>
    <t>ФОТ с начислениями (30,2%) и мат. затратами (10%) (гр.7+гр.8)</t>
  </si>
  <si>
    <t>Годовой ФОТ на специалиста    =</t>
  </si>
  <si>
    <t>Нормативное кол-во рабочих дней</t>
  </si>
  <si>
    <t>Коррект. Коэф. 0,902</t>
  </si>
  <si>
    <t>Размер субвенции, предоставляемый i-му муниципальному образованию Томской области,
тыс. руб.</t>
  </si>
  <si>
    <t>Годовой ФОТ,            тыс.руб.</t>
  </si>
  <si>
    <t>Годовой ФОТ с РК и сев. надбавкой (гр.4*гр.3*гр.2)</t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</si>
  <si>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</si>
  <si>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</si>
  <si>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</si>
  <si>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</si>
  <si>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</si>
  <si>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</si>
  <si>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</si>
  <si>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</si>
  <si>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</si>
  <si>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</si>
  <si>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</si>
  <si>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</si>
  <si>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</si>
  <si>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</si>
  <si>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</si>
  <si>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</si>
  <si>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Город Томск</t>
  </si>
  <si>
    <t>Городской округ Стрежевой Томской области</t>
  </si>
  <si>
    <t>Муниципальный округ Город Кедровый Томской области</t>
  </si>
  <si>
    <t>Городской округ закрытое административно-территориальное образование Северск Томской области</t>
  </si>
  <si>
    <t>Общий объем субвенции на 2026-2028 годы (ежегодно), тыс. руб.</t>
  </si>
  <si>
    <t>Кол- во специа-
листов (шт. ед.)</t>
  </si>
  <si>
    <t>Районный и северный коэффициенты</t>
  </si>
  <si>
    <t>Субвен-
ция
 (гр.9/249 дн.)*гр.10</t>
  </si>
  <si>
    <t>Расчет распределения субвенций местным бюджетам на 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 
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</si>
</sst>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;[Red]#,##0.0"/>
    <numFmt numFmtId="167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4"/>
      <name val="PT Astra Serif"/>
      <family val="1"/>
      <charset val="204"/>
    </font>
    <font>
      <sz val="9"/>
      <name val="PT Astra Serif"/>
      <family val="1"/>
      <charset val="204"/>
    </font>
    <font>
      <b/>
      <sz val="8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9"/>
      <name val="PT Astra Serif"/>
      <family val="1"/>
      <charset val="204"/>
    </font>
    <font>
      <sz val="8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0" fontId="2" fillId="0" borderId="0"/>
    <xf numFmtId="0" fontId="4" fillId="0" borderId="0"/>
    <xf numFmtId="0" fontId="3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7" fillId="0" borderId="6">
      <protection locked="0"/>
    </xf>
    <xf numFmtId="0" fontId="7" fillId="0" borderId="0">
      <protection locked="0"/>
    </xf>
  </cellStyleXfs>
  <cellXfs count="30">
    <xf numFmtId="0" fontId="0" fillId="0" borderId="0" xfId="0"/>
    <xf numFmtId="0" fontId="9" fillId="0" borderId="0" xfId="6" applyFont="1"/>
    <xf numFmtId="0" fontId="12" fillId="0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3" fillId="0" borderId="2" xfId="6" applyFont="1" applyFill="1" applyBorder="1" applyAlignment="1">
      <alignment horizontal="center" vertical="center" wrapText="1"/>
    </xf>
    <xf numFmtId="0" fontId="13" fillId="2" borderId="2" xfId="6" applyFont="1" applyFill="1" applyBorder="1" applyAlignment="1">
      <alignment horizontal="center" vertical="center" wrapText="1"/>
    </xf>
    <xf numFmtId="0" fontId="10" fillId="0" borderId="0" xfId="6" applyFont="1"/>
    <xf numFmtId="166" fontId="10" fillId="0" borderId="0" xfId="6" applyNumberFormat="1" applyFont="1" applyFill="1" applyBorder="1" applyAlignment="1">
      <alignment horizontal="center"/>
    </xf>
    <xf numFmtId="0" fontId="11" fillId="0" borderId="0" xfId="6" applyFont="1" applyFill="1" applyAlignment="1">
      <alignment horizontal="center" wrapText="1"/>
    </xf>
    <xf numFmtId="0" fontId="9" fillId="0" borderId="1" xfId="6" applyFont="1" applyFill="1" applyBorder="1" applyAlignment="1">
      <alignment vertical="justify" wrapText="1"/>
    </xf>
    <xf numFmtId="0" fontId="13" fillId="0" borderId="4" xfId="6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right" wrapText="1"/>
    </xf>
    <xf numFmtId="167" fontId="9" fillId="0" borderId="0" xfId="6" applyNumberFormat="1" applyFont="1"/>
    <xf numFmtId="0" fontId="12" fillId="3" borderId="2" xfId="0" applyFont="1" applyFill="1" applyBorder="1" applyAlignment="1">
      <alignment horizontal="center" vertical="center" wrapText="1"/>
    </xf>
    <xf numFmtId="0" fontId="13" fillId="3" borderId="2" xfId="6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3" fontId="12" fillId="0" borderId="2" xfId="6" applyNumberFormat="1" applyFont="1" applyFill="1" applyBorder="1" applyAlignment="1">
      <alignment horizontal="center" vertical="center"/>
    </xf>
    <xf numFmtId="165" fontId="12" fillId="0" borderId="4" xfId="6" applyNumberFormat="1" applyFont="1" applyFill="1" applyBorder="1" applyAlignment="1">
      <alignment horizontal="center" vertical="center"/>
    </xf>
    <xf numFmtId="165" fontId="12" fillId="0" borderId="2" xfId="6" applyNumberFormat="1" applyFont="1" applyFill="1" applyBorder="1" applyAlignment="1">
      <alignment horizontal="center" vertical="center"/>
    </xf>
    <xf numFmtId="165" fontId="12" fillId="3" borderId="2" xfId="6" applyNumberFormat="1" applyFont="1" applyFill="1" applyBorder="1" applyAlignment="1">
      <alignment horizontal="center" vertical="center"/>
    </xf>
    <xf numFmtId="165" fontId="12" fillId="0" borderId="5" xfId="6" applyNumberFormat="1" applyFont="1" applyFill="1" applyBorder="1" applyAlignment="1">
      <alignment horizontal="center" vertical="center"/>
    </xf>
    <xf numFmtId="0" fontId="15" fillId="0" borderId="2" xfId="6" applyFont="1" applyFill="1" applyBorder="1" applyAlignment="1"/>
    <xf numFmtId="3" fontId="15" fillId="0" borderId="2" xfId="6" applyNumberFormat="1" applyFont="1" applyFill="1" applyBorder="1" applyAlignment="1">
      <alignment horizontal="center"/>
    </xf>
    <xf numFmtId="165" fontId="15" fillId="0" borderId="2" xfId="6" applyNumberFormat="1" applyFont="1" applyFill="1" applyBorder="1" applyAlignment="1">
      <alignment horizontal="center"/>
    </xf>
    <xf numFmtId="165" fontId="15" fillId="3" borderId="2" xfId="6" applyNumberFormat="1" applyFont="1" applyFill="1" applyBorder="1" applyAlignment="1">
      <alignment horizontal="center"/>
    </xf>
    <xf numFmtId="0" fontId="16" fillId="0" borderId="2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 wrapText="1"/>
    </xf>
    <xf numFmtId="167" fontId="12" fillId="0" borderId="2" xfId="6" applyNumberFormat="1" applyFont="1" applyBorder="1" applyAlignment="1">
      <alignment horizontal="center" vertical="center"/>
    </xf>
    <xf numFmtId="167" fontId="15" fillId="0" borderId="2" xfId="6" applyNumberFormat="1" applyFont="1" applyBorder="1" applyAlignment="1">
      <alignment horizontal="center" vertical="center"/>
    </xf>
    <xf numFmtId="0" fontId="14" fillId="0" borderId="0" xfId="6" applyFont="1" applyFill="1" applyAlignment="1">
      <alignment horizontal="center" vertical="center" wrapText="1"/>
    </xf>
  </cellXfs>
  <cellStyles count="24">
    <cellStyle name="”ќђќ‘ћ‚›‰" xfId="17"/>
    <cellStyle name="”љ‘ђћ‚ђќќ›‰" xfId="18"/>
    <cellStyle name="„…ќ…†ќ›‰" xfId="19"/>
    <cellStyle name="‡ђѓћ‹ћ‚ћљ1" xfId="20"/>
    <cellStyle name="‡ђѓћ‹ћ‚ћљ2" xfId="21"/>
    <cellStyle name="’ћѓћ‚›‰" xfId="22"/>
    <cellStyle name="Обычный" xfId="0" builtinId="0"/>
    <cellStyle name="Обычный 10" xfId="5"/>
    <cellStyle name="Обычный 11" xfId="6"/>
    <cellStyle name="Обычный 12" xfId="15"/>
    <cellStyle name="Обычный 13" xfId="16"/>
    <cellStyle name="Обычный 2" xfId="1"/>
    <cellStyle name="Обычный 3" xfId="7"/>
    <cellStyle name="Обычный 4" xfId="2"/>
    <cellStyle name="Обычный 5" xfId="8"/>
    <cellStyle name="Обычный 6" xfId="9"/>
    <cellStyle name="Обычный 7" xfId="3"/>
    <cellStyle name="Обычный 8" xfId="10"/>
    <cellStyle name="Обычный 9" xfId="11"/>
    <cellStyle name="Процентный 2" xfId="12"/>
    <cellStyle name="Процентный 3" xfId="13"/>
    <cellStyle name="Финансовый 2" xfId="14"/>
    <cellStyle name="Финансовый 3" xfId="4"/>
    <cellStyle name="Џђћ–…ќ’ќ›‰" xfId="23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zoomScale="110" zoomScaleNormal="110" workbookViewId="0">
      <selection sqref="A1:N1"/>
    </sheetView>
  </sheetViews>
  <sheetFormatPr defaultRowHeight="12.75" x14ac:dyDescent="0.2"/>
  <cols>
    <col min="1" max="1" width="19.85546875" style="1" customWidth="1"/>
    <col min="2" max="2" width="6.42578125" style="1" customWidth="1"/>
    <col min="3" max="3" width="8.140625" style="1" customWidth="1"/>
    <col min="4" max="4" width="7.85546875" style="1" customWidth="1"/>
    <col min="5" max="5" width="9.140625" style="1" customWidth="1"/>
    <col min="6" max="6" width="10" style="1" customWidth="1"/>
    <col min="7" max="7" width="9.140625" style="1" customWidth="1"/>
    <col min="8" max="8" width="8.42578125" style="1" customWidth="1"/>
    <col min="9" max="9" width="8.85546875" style="1" customWidth="1"/>
    <col min="10" max="10" width="7.7109375" style="1" customWidth="1"/>
    <col min="11" max="11" width="6.85546875" style="1" customWidth="1"/>
    <col min="12" max="12" width="7.5703125" style="1" bestFit="1" customWidth="1"/>
    <col min="13" max="13" width="15.85546875" style="1" customWidth="1"/>
    <col min="14" max="14" width="13.140625" style="1" customWidth="1"/>
    <col min="15" max="245" width="9.140625" style="1"/>
    <col min="246" max="246" width="25.85546875" style="1" customWidth="1"/>
    <col min="247" max="258" width="9.140625" style="1" customWidth="1"/>
    <col min="259" max="501" width="9.140625" style="1"/>
    <col min="502" max="502" width="25.85546875" style="1" customWidth="1"/>
    <col min="503" max="514" width="9.140625" style="1" customWidth="1"/>
    <col min="515" max="757" width="9.140625" style="1"/>
    <col min="758" max="758" width="25.85546875" style="1" customWidth="1"/>
    <col min="759" max="770" width="9.140625" style="1" customWidth="1"/>
    <col min="771" max="1013" width="9.140625" style="1"/>
    <col min="1014" max="1014" width="25.85546875" style="1" customWidth="1"/>
    <col min="1015" max="1026" width="9.140625" style="1" customWidth="1"/>
    <col min="1027" max="1269" width="9.140625" style="1"/>
    <col min="1270" max="1270" width="25.85546875" style="1" customWidth="1"/>
    <col min="1271" max="1282" width="9.140625" style="1" customWidth="1"/>
    <col min="1283" max="1525" width="9.140625" style="1"/>
    <col min="1526" max="1526" width="25.85546875" style="1" customWidth="1"/>
    <col min="1527" max="1538" width="9.140625" style="1" customWidth="1"/>
    <col min="1539" max="1781" width="9.140625" style="1"/>
    <col min="1782" max="1782" width="25.85546875" style="1" customWidth="1"/>
    <col min="1783" max="1794" width="9.140625" style="1" customWidth="1"/>
    <col min="1795" max="2037" width="9.140625" style="1"/>
    <col min="2038" max="2038" width="25.85546875" style="1" customWidth="1"/>
    <col min="2039" max="2050" width="9.140625" style="1" customWidth="1"/>
    <col min="2051" max="2293" width="9.140625" style="1"/>
    <col min="2294" max="2294" width="25.85546875" style="1" customWidth="1"/>
    <col min="2295" max="2306" width="9.140625" style="1" customWidth="1"/>
    <col min="2307" max="2549" width="9.140625" style="1"/>
    <col min="2550" max="2550" width="25.85546875" style="1" customWidth="1"/>
    <col min="2551" max="2562" width="9.140625" style="1" customWidth="1"/>
    <col min="2563" max="2805" width="9.140625" style="1"/>
    <col min="2806" max="2806" width="25.85546875" style="1" customWidth="1"/>
    <col min="2807" max="2818" width="9.140625" style="1" customWidth="1"/>
    <col min="2819" max="3061" width="9.140625" style="1"/>
    <col min="3062" max="3062" width="25.85546875" style="1" customWidth="1"/>
    <col min="3063" max="3074" width="9.140625" style="1" customWidth="1"/>
    <col min="3075" max="3317" width="9.140625" style="1"/>
    <col min="3318" max="3318" width="25.85546875" style="1" customWidth="1"/>
    <col min="3319" max="3330" width="9.140625" style="1" customWidth="1"/>
    <col min="3331" max="3573" width="9.140625" style="1"/>
    <col min="3574" max="3574" width="25.85546875" style="1" customWidth="1"/>
    <col min="3575" max="3586" width="9.140625" style="1" customWidth="1"/>
    <col min="3587" max="3829" width="9.140625" style="1"/>
    <col min="3830" max="3830" width="25.85546875" style="1" customWidth="1"/>
    <col min="3831" max="3842" width="9.140625" style="1" customWidth="1"/>
    <col min="3843" max="4085" width="9.140625" style="1"/>
    <col min="4086" max="4086" width="25.85546875" style="1" customWidth="1"/>
    <col min="4087" max="4098" width="9.140625" style="1" customWidth="1"/>
    <col min="4099" max="4341" width="9.140625" style="1"/>
    <col min="4342" max="4342" width="25.85546875" style="1" customWidth="1"/>
    <col min="4343" max="4354" width="9.140625" style="1" customWidth="1"/>
    <col min="4355" max="4597" width="9.140625" style="1"/>
    <col min="4598" max="4598" width="25.85546875" style="1" customWidth="1"/>
    <col min="4599" max="4610" width="9.140625" style="1" customWidth="1"/>
    <col min="4611" max="4853" width="9.140625" style="1"/>
    <col min="4854" max="4854" width="25.85546875" style="1" customWidth="1"/>
    <col min="4855" max="4866" width="9.140625" style="1" customWidth="1"/>
    <col min="4867" max="5109" width="9.140625" style="1"/>
    <col min="5110" max="5110" width="25.85546875" style="1" customWidth="1"/>
    <col min="5111" max="5122" width="9.140625" style="1" customWidth="1"/>
    <col min="5123" max="5365" width="9.140625" style="1"/>
    <col min="5366" max="5366" width="25.85546875" style="1" customWidth="1"/>
    <col min="5367" max="5378" width="9.140625" style="1" customWidth="1"/>
    <col min="5379" max="5621" width="9.140625" style="1"/>
    <col min="5622" max="5622" width="25.85546875" style="1" customWidth="1"/>
    <col min="5623" max="5634" width="9.140625" style="1" customWidth="1"/>
    <col min="5635" max="5877" width="9.140625" style="1"/>
    <col min="5878" max="5878" width="25.85546875" style="1" customWidth="1"/>
    <col min="5879" max="5890" width="9.140625" style="1" customWidth="1"/>
    <col min="5891" max="6133" width="9.140625" style="1"/>
    <col min="6134" max="6134" width="25.85546875" style="1" customWidth="1"/>
    <col min="6135" max="6146" width="9.140625" style="1" customWidth="1"/>
    <col min="6147" max="6389" width="9.140625" style="1"/>
    <col min="6390" max="6390" width="25.85546875" style="1" customWidth="1"/>
    <col min="6391" max="6402" width="9.140625" style="1" customWidth="1"/>
    <col min="6403" max="6645" width="9.140625" style="1"/>
    <col min="6646" max="6646" width="25.85546875" style="1" customWidth="1"/>
    <col min="6647" max="6658" width="9.140625" style="1" customWidth="1"/>
    <col min="6659" max="6901" width="9.140625" style="1"/>
    <col min="6902" max="6902" width="25.85546875" style="1" customWidth="1"/>
    <col min="6903" max="6914" width="9.140625" style="1" customWidth="1"/>
    <col min="6915" max="7157" width="9.140625" style="1"/>
    <col min="7158" max="7158" width="25.85546875" style="1" customWidth="1"/>
    <col min="7159" max="7170" width="9.140625" style="1" customWidth="1"/>
    <col min="7171" max="7413" width="9.140625" style="1"/>
    <col min="7414" max="7414" width="25.85546875" style="1" customWidth="1"/>
    <col min="7415" max="7426" width="9.140625" style="1" customWidth="1"/>
    <col min="7427" max="7669" width="9.140625" style="1"/>
    <col min="7670" max="7670" width="25.85546875" style="1" customWidth="1"/>
    <col min="7671" max="7682" width="9.140625" style="1" customWidth="1"/>
    <col min="7683" max="7925" width="9.140625" style="1"/>
    <col min="7926" max="7926" width="25.85546875" style="1" customWidth="1"/>
    <col min="7927" max="7938" width="9.140625" style="1" customWidth="1"/>
    <col min="7939" max="8181" width="9.140625" style="1"/>
    <col min="8182" max="8182" width="25.85546875" style="1" customWidth="1"/>
    <col min="8183" max="8194" width="9.140625" style="1" customWidth="1"/>
    <col min="8195" max="8437" width="9.140625" style="1"/>
    <col min="8438" max="8438" width="25.85546875" style="1" customWidth="1"/>
    <col min="8439" max="8450" width="9.140625" style="1" customWidth="1"/>
    <col min="8451" max="8693" width="9.140625" style="1"/>
    <col min="8694" max="8694" width="25.85546875" style="1" customWidth="1"/>
    <col min="8695" max="8706" width="9.140625" style="1" customWidth="1"/>
    <col min="8707" max="8949" width="9.140625" style="1"/>
    <col min="8950" max="8950" width="25.85546875" style="1" customWidth="1"/>
    <col min="8951" max="8962" width="9.140625" style="1" customWidth="1"/>
    <col min="8963" max="9205" width="9.140625" style="1"/>
    <col min="9206" max="9206" width="25.85546875" style="1" customWidth="1"/>
    <col min="9207" max="9218" width="9.140625" style="1" customWidth="1"/>
    <col min="9219" max="9461" width="9.140625" style="1"/>
    <col min="9462" max="9462" width="25.85546875" style="1" customWidth="1"/>
    <col min="9463" max="9474" width="9.140625" style="1" customWidth="1"/>
    <col min="9475" max="9717" width="9.140625" style="1"/>
    <col min="9718" max="9718" width="25.85546875" style="1" customWidth="1"/>
    <col min="9719" max="9730" width="9.140625" style="1" customWidth="1"/>
    <col min="9731" max="9973" width="9.140625" style="1"/>
    <col min="9974" max="9974" width="25.85546875" style="1" customWidth="1"/>
    <col min="9975" max="9986" width="9.140625" style="1" customWidth="1"/>
    <col min="9987" max="10229" width="9.140625" style="1"/>
    <col min="10230" max="10230" width="25.85546875" style="1" customWidth="1"/>
    <col min="10231" max="10242" width="9.140625" style="1" customWidth="1"/>
    <col min="10243" max="10485" width="9.140625" style="1"/>
    <col min="10486" max="10486" width="25.85546875" style="1" customWidth="1"/>
    <col min="10487" max="10498" width="9.140625" style="1" customWidth="1"/>
    <col min="10499" max="10741" width="9.140625" style="1"/>
    <col min="10742" max="10742" width="25.85546875" style="1" customWidth="1"/>
    <col min="10743" max="10754" width="9.140625" style="1" customWidth="1"/>
    <col min="10755" max="10997" width="9.140625" style="1"/>
    <col min="10998" max="10998" width="25.85546875" style="1" customWidth="1"/>
    <col min="10999" max="11010" width="9.140625" style="1" customWidth="1"/>
    <col min="11011" max="11253" width="9.140625" style="1"/>
    <col min="11254" max="11254" width="25.85546875" style="1" customWidth="1"/>
    <col min="11255" max="11266" width="9.140625" style="1" customWidth="1"/>
    <col min="11267" max="11509" width="9.140625" style="1"/>
    <col min="11510" max="11510" width="25.85546875" style="1" customWidth="1"/>
    <col min="11511" max="11522" width="9.140625" style="1" customWidth="1"/>
    <col min="11523" max="11765" width="9.140625" style="1"/>
    <col min="11766" max="11766" width="25.85546875" style="1" customWidth="1"/>
    <col min="11767" max="11778" width="9.140625" style="1" customWidth="1"/>
    <col min="11779" max="12021" width="9.140625" style="1"/>
    <col min="12022" max="12022" width="25.85546875" style="1" customWidth="1"/>
    <col min="12023" max="12034" width="9.140625" style="1" customWidth="1"/>
    <col min="12035" max="12277" width="9.140625" style="1"/>
    <col min="12278" max="12278" width="25.85546875" style="1" customWidth="1"/>
    <col min="12279" max="12290" width="9.140625" style="1" customWidth="1"/>
    <col min="12291" max="12533" width="9.140625" style="1"/>
    <col min="12534" max="12534" width="25.85546875" style="1" customWidth="1"/>
    <col min="12535" max="12546" width="9.140625" style="1" customWidth="1"/>
    <col min="12547" max="12789" width="9.140625" style="1"/>
    <col min="12790" max="12790" width="25.85546875" style="1" customWidth="1"/>
    <col min="12791" max="12802" width="9.140625" style="1" customWidth="1"/>
    <col min="12803" max="13045" width="9.140625" style="1"/>
    <col min="13046" max="13046" width="25.85546875" style="1" customWidth="1"/>
    <col min="13047" max="13058" width="9.140625" style="1" customWidth="1"/>
    <col min="13059" max="13301" width="9.140625" style="1"/>
    <col min="13302" max="13302" width="25.85546875" style="1" customWidth="1"/>
    <col min="13303" max="13314" width="9.140625" style="1" customWidth="1"/>
    <col min="13315" max="13557" width="9.140625" style="1"/>
    <col min="13558" max="13558" width="25.85546875" style="1" customWidth="1"/>
    <col min="13559" max="13570" width="9.140625" style="1" customWidth="1"/>
    <col min="13571" max="13813" width="9.140625" style="1"/>
    <col min="13814" max="13814" width="25.85546875" style="1" customWidth="1"/>
    <col min="13815" max="13826" width="9.140625" style="1" customWidth="1"/>
    <col min="13827" max="14069" width="9.140625" style="1"/>
    <col min="14070" max="14070" width="25.85546875" style="1" customWidth="1"/>
    <col min="14071" max="14082" width="9.140625" style="1" customWidth="1"/>
    <col min="14083" max="14325" width="9.140625" style="1"/>
    <col min="14326" max="14326" width="25.85546875" style="1" customWidth="1"/>
    <col min="14327" max="14338" width="9.140625" style="1" customWidth="1"/>
    <col min="14339" max="14581" width="9.140625" style="1"/>
    <col min="14582" max="14582" width="25.85546875" style="1" customWidth="1"/>
    <col min="14583" max="14594" width="9.140625" style="1" customWidth="1"/>
    <col min="14595" max="14837" width="9.140625" style="1"/>
    <col min="14838" max="14838" width="25.85546875" style="1" customWidth="1"/>
    <col min="14839" max="14850" width="9.140625" style="1" customWidth="1"/>
    <col min="14851" max="15093" width="9.140625" style="1"/>
    <col min="15094" max="15094" width="25.85546875" style="1" customWidth="1"/>
    <col min="15095" max="15106" width="9.140625" style="1" customWidth="1"/>
    <col min="15107" max="15349" width="9.140625" style="1"/>
    <col min="15350" max="15350" width="25.85546875" style="1" customWidth="1"/>
    <col min="15351" max="15362" width="9.140625" style="1" customWidth="1"/>
    <col min="15363" max="15605" width="9.140625" style="1"/>
    <col min="15606" max="15606" width="25.85546875" style="1" customWidth="1"/>
    <col min="15607" max="15618" width="9.140625" style="1" customWidth="1"/>
    <col min="15619" max="15861" width="9.140625" style="1"/>
    <col min="15862" max="15862" width="25.85546875" style="1" customWidth="1"/>
    <col min="15863" max="15874" width="9.140625" style="1" customWidth="1"/>
    <col min="15875" max="16117" width="9.140625" style="1"/>
    <col min="16118" max="16118" width="25.85546875" style="1" customWidth="1"/>
    <col min="16119" max="16130" width="9.140625" style="1" customWidth="1"/>
    <col min="16131" max="16384" width="9.140625" style="1"/>
  </cols>
  <sheetData>
    <row r="1" spans="1:14" ht="75.75" customHeight="1" x14ac:dyDescent="0.2">
      <c r="A1" s="29" t="s">
        <v>36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L2" s="9"/>
      <c r="M2" s="11"/>
    </row>
    <row r="3" spans="1:14" ht="96" x14ac:dyDescent="0.2">
      <c r="A3" s="2" t="s">
        <v>0</v>
      </c>
      <c r="B3" s="3" t="s">
        <v>33</v>
      </c>
      <c r="C3" s="3" t="s">
        <v>34</v>
      </c>
      <c r="D3" s="2" t="s">
        <v>10</v>
      </c>
      <c r="E3" s="2" t="s">
        <v>11</v>
      </c>
      <c r="F3" s="3" t="s">
        <v>2</v>
      </c>
      <c r="G3" s="3" t="s">
        <v>3</v>
      </c>
      <c r="H3" s="2" t="s">
        <v>4</v>
      </c>
      <c r="I3" s="2" t="s">
        <v>5</v>
      </c>
      <c r="J3" s="2" t="s">
        <v>7</v>
      </c>
      <c r="K3" s="2" t="s">
        <v>35</v>
      </c>
      <c r="L3" s="2" t="s">
        <v>8</v>
      </c>
      <c r="M3" s="13" t="s">
        <v>9</v>
      </c>
      <c r="N3" s="26" t="s">
        <v>32</v>
      </c>
    </row>
    <row r="4" spans="1:14" x14ac:dyDescent="0.2">
      <c r="A4" s="4">
        <v>1</v>
      </c>
      <c r="B4" s="4">
        <v>2</v>
      </c>
      <c r="C4" s="10">
        <v>3</v>
      </c>
      <c r="D4" s="4">
        <v>4</v>
      </c>
      <c r="E4" s="5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14">
        <v>13</v>
      </c>
      <c r="N4" s="25">
        <v>14</v>
      </c>
    </row>
    <row r="5" spans="1:14" ht="36" x14ac:dyDescent="0.2">
      <c r="A5" s="15" t="s">
        <v>12</v>
      </c>
      <c r="B5" s="16">
        <v>1</v>
      </c>
      <c r="C5" s="17">
        <v>2.2000000000000002</v>
      </c>
      <c r="D5" s="18">
        <f>231*1.05*1.04*1.043*1.1*1.055*1.15</f>
        <v>351.12512905469998</v>
      </c>
      <c r="E5" s="18">
        <f>D5*C5*B5</f>
        <v>772.47528392034008</v>
      </c>
      <c r="F5" s="18">
        <f>E5*0.302</f>
        <v>233.2875357439427</v>
      </c>
      <c r="G5" s="18">
        <f t="shared" ref="G5:G24" si="0">E5+F5</f>
        <v>1005.7628196642828</v>
      </c>
      <c r="H5" s="18">
        <f>G5*0.1</f>
        <v>100.57628196642828</v>
      </c>
      <c r="I5" s="18">
        <f t="shared" ref="I5:I24" si="1">G5+H5</f>
        <v>1106.3391016307112</v>
      </c>
      <c r="J5" s="18">
        <v>11</v>
      </c>
      <c r="K5" s="18">
        <f>ROUND(I5/249*J5,1)</f>
        <v>48.9</v>
      </c>
      <c r="L5" s="18">
        <f>ROUND(K5*0.902,1)</f>
        <v>44.1</v>
      </c>
      <c r="M5" s="19">
        <f>L5</f>
        <v>44.1</v>
      </c>
      <c r="N5" s="27">
        <v>44.1</v>
      </c>
    </row>
    <row r="6" spans="1:14" ht="36" x14ac:dyDescent="0.2">
      <c r="A6" s="15" t="s">
        <v>13</v>
      </c>
      <c r="B6" s="16">
        <v>1</v>
      </c>
      <c r="C6" s="17">
        <v>1.3</v>
      </c>
      <c r="D6" s="18">
        <f t="shared" ref="D6:D24" si="2">231*1.05*1.04*1.043*1.1*1.055*1.15</f>
        <v>351.12512905469998</v>
      </c>
      <c r="E6" s="18">
        <f t="shared" ref="E6:E23" si="3">D6*C6*B6</f>
        <v>456.46266777110998</v>
      </c>
      <c r="F6" s="18">
        <f t="shared" ref="F6:F24" si="4">E6*0.302</f>
        <v>137.85172566687521</v>
      </c>
      <c r="G6" s="18">
        <f t="shared" si="0"/>
        <v>594.31439343798525</v>
      </c>
      <c r="H6" s="18">
        <f t="shared" ref="H6:H24" si="5">G6*0.1</f>
        <v>59.43143934379853</v>
      </c>
      <c r="I6" s="18">
        <f t="shared" si="1"/>
        <v>653.74583278178375</v>
      </c>
      <c r="J6" s="20">
        <v>0.1</v>
      </c>
      <c r="K6" s="18">
        <f t="shared" ref="K6:K24" si="6">ROUND(I6/249*J6,1)</f>
        <v>0.3</v>
      </c>
      <c r="L6" s="18">
        <f t="shared" ref="L6:L24" si="7">ROUND(K6*0.902,1)</f>
        <v>0.3</v>
      </c>
      <c r="M6" s="19">
        <f t="shared" ref="M6:M24" si="8">L6</f>
        <v>0.3</v>
      </c>
      <c r="N6" s="27">
        <v>0.3</v>
      </c>
    </row>
    <row r="7" spans="1:14" ht="36" x14ac:dyDescent="0.2">
      <c r="A7" s="15" t="s">
        <v>14</v>
      </c>
      <c r="B7" s="16">
        <v>1</v>
      </c>
      <c r="C7" s="17">
        <v>1.8</v>
      </c>
      <c r="D7" s="18">
        <f t="shared" si="2"/>
        <v>351.12512905469998</v>
      </c>
      <c r="E7" s="18">
        <f t="shared" si="3"/>
        <v>632.02523229845997</v>
      </c>
      <c r="F7" s="18">
        <f t="shared" si="4"/>
        <v>190.87162015413492</v>
      </c>
      <c r="G7" s="18">
        <f t="shared" si="0"/>
        <v>822.89685245259489</v>
      </c>
      <c r="H7" s="18">
        <f t="shared" si="5"/>
        <v>82.289685245259491</v>
      </c>
      <c r="I7" s="18">
        <f t="shared" si="1"/>
        <v>905.18653769785442</v>
      </c>
      <c r="J7" s="18">
        <v>51</v>
      </c>
      <c r="K7" s="18">
        <f t="shared" si="6"/>
        <v>185.4</v>
      </c>
      <c r="L7" s="18">
        <f t="shared" si="7"/>
        <v>167.2</v>
      </c>
      <c r="M7" s="19">
        <f t="shared" si="8"/>
        <v>167.2</v>
      </c>
      <c r="N7" s="27">
        <v>167.2</v>
      </c>
    </row>
    <row r="8" spans="1:14" ht="36" x14ac:dyDescent="0.2">
      <c r="A8" s="15" t="s">
        <v>15</v>
      </c>
      <c r="B8" s="16">
        <v>1</v>
      </c>
      <c r="C8" s="17">
        <v>2</v>
      </c>
      <c r="D8" s="18">
        <f t="shared" si="2"/>
        <v>351.12512905469998</v>
      </c>
      <c r="E8" s="18">
        <f t="shared" si="3"/>
        <v>702.25025810939997</v>
      </c>
      <c r="F8" s="18">
        <f t="shared" si="4"/>
        <v>212.07957794903879</v>
      </c>
      <c r="G8" s="18">
        <f t="shared" si="0"/>
        <v>914.32983605843879</v>
      </c>
      <c r="H8" s="18">
        <f t="shared" si="5"/>
        <v>91.432983605843887</v>
      </c>
      <c r="I8" s="18">
        <f t="shared" si="1"/>
        <v>1005.7628196642827</v>
      </c>
      <c r="J8" s="18">
        <v>58</v>
      </c>
      <c r="K8" s="18">
        <f t="shared" si="6"/>
        <v>234.3</v>
      </c>
      <c r="L8" s="18">
        <f t="shared" si="7"/>
        <v>211.3</v>
      </c>
      <c r="M8" s="19">
        <f t="shared" si="8"/>
        <v>211.3</v>
      </c>
      <c r="N8" s="27">
        <v>211.3</v>
      </c>
    </row>
    <row r="9" spans="1:14" ht="36" x14ac:dyDescent="0.2">
      <c r="A9" s="15" t="s">
        <v>16</v>
      </c>
      <c r="B9" s="16">
        <v>1</v>
      </c>
      <c r="C9" s="17">
        <v>1.3</v>
      </c>
      <c r="D9" s="18">
        <f t="shared" si="2"/>
        <v>351.12512905469998</v>
      </c>
      <c r="E9" s="18">
        <f t="shared" si="3"/>
        <v>456.46266777110998</v>
      </c>
      <c r="F9" s="18">
        <f t="shared" si="4"/>
        <v>137.85172566687521</v>
      </c>
      <c r="G9" s="18">
        <f t="shared" si="0"/>
        <v>594.31439343798525</v>
      </c>
      <c r="H9" s="18">
        <f t="shared" si="5"/>
        <v>59.43143934379853</v>
      </c>
      <c r="I9" s="18">
        <f t="shared" si="1"/>
        <v>653.74583278178375</v>
      </c>
      <c r="J9" s="20">
        <v>0.2</v>
      </c>
      <c r="K9" s="18">
        <f t="shared" si="6"/>
        <v>0.5</v>
      </c>
      <c r="L9" s="18">
        <f t="shared" si="7"/>
        <v>0.5</v>
      </c>
      <c r="M9" s="19">
        <f t="shared" si="8"/>
        <v>0.5</v>
      </c>
      <c r="N9" s="27">
        <v>0.5</v>
      </c>
    </row>
    <row r="10" spans="1:14" ht="36" x14ac:dyDescent="0.2">
      <c r="A10" s="15" t="s">
        <v>17</v>
      </c>
      <c r="B10" s="16">
        <v>1</v>
      </c>
      <c r="C10" s="17">
        <v>2</v>
      </c>
      <c r="D10" s="18">
        <f t="shared" si="2"/>
        <v>351.12512905469998</v>
      </c>
      <c r="E10" s="18">
        <f t="shared" si="3"/>
        <v>702.25025810939997</v>
      </c>
      <c r="F10" s="18">
        <f t="shared" si="4"/>
        <v>212.07957794903879</v>
      </c>
      <c r="G10" s="18">
        <f t="shared" si="0"/>
        <v>914.32983605843879</v>
      </c>
      <c r="H10" s="18">
        <f>G10*0.1</f>
        <v>91.432983605843887</v>
      </c>
      <c r="I10" s="18">
        <f t="shared" si="1"/>
        <v>1005.7628196642827</v>
      </c>
      <c r="J10" s="18">
        <v>48</v>
      </c>
      <c r="K10" s="18">
        <f t="shared" si="6"/>
        <v>193.9</v>
      </c>
      <c r="L10" s="18">
        <f t="shared" si="7"/>
        <v>174.9</v>
      </c>
      <c r="M10" s="19">
        <f t="shared" si="8"/>
        <v>174.9</v>
      </c>
      <c r="N10" s="27">
        <v>174.9</v>
      </c>
    </row>
    <row r="11" spans="1:14" ht="36" x14ac:dyDescent="0.2">
      <c r="A11" s="15" t="s">
        <v>18</v>
      </c>
      <c r="B11" s="16">
        <v>1</v>
      </c>
      <c r="C11" s="17">
        <v>1.3</v>
      </c>
      <c r="D11" s="18">
        <f t="shared" si="2"/>
        <v>351.12512905469998</v>
      </c>
      <c r="E11" s="18">
        <f t="shared" si="3"/>
        <v>456.46266777110998</v>
      </c>
      <c r="F11" s="18">
        <f t="shared" si="4"/>
        <v>137.85172566687521</v>
      </c>
      <c r="G11" s="18">
        <f t="shared" si="0"/>
        <v>594.31439343798525</v>
      </c>
      <c r="H11" s="18">
        <f t="shared" si="5"/>
        <v>59.43143934379853</v>
      </c>
      <c r="I11" s="18">
        <f t="shared" si="1"/>
        <v>653.74583278178375</v>
      </c>
      <c r="J11" s="20">
        <v>0.3</v>
      </c>
      <c r="K11" s="18">
        <f t="shared" si="6"/>
        <v>0.8</v>
      </c>
      <c r="L11" s="18">
        <f t="shared" si="7"/>
        <v>0.7</v>
      </c>
      <c r="M11" s="19">
        <f t="shared" si="8"/>
        <v>0.7</v>
      </c>
      <c r="N11" s="27">
        <v>0.7</v>
      </c>
    </row>
    <row r="12" spans="1:14" ht="36" x14ac:dyDescent="0.2">
      <c r="A12" s="15" t="s">
        <v>19</v>
      </c>
      <c r="B12" s="16">
        <v>1</v>
      </c>
      <c r="C12" s="17">
        <v>2</v>
      </c>
      <c r="D12" s="18">
        <f t="shared" si="2"/>
        <v>351.12512905469998</v>
      </c>
      <c r="E12" s="18">
        <f t="shared" si="3"/>
        <v>702.25025810939997</v>
      </c>
      <c r="F12" s="18">
        <f t="shared" si="4"/>
        <v>212.07957794903879</v>
      </c>
      <c r="G12" s="18">
        <f t="shared" si="0"/>
        <v>914.32983605843879</v>
      </c>
      <c r="H12" s="18">
        <f t="shared" si="5"/>
        <v>91.432983605843887</v>
      </c>
      <c r="I12" s="18">
        <f t="shared" si="1"/>
        <v>1005.7628196642827</v>
      </c>
      <c r="J12" s="18">
        <v>40</v>
      </c>
      <c r="K12" s="18">
        <f t="shared" si="6"/>
        <v>161.6</v>
      </c>
      <c r="L12" s="18">
        <f t="shared" si="7"/>
        <v>145.80000000000001</v>
      </c>
      <c r="M12" s="19">
        <f t="shared" si="8"/>
        <v>145.80000000000001</v>
      </c>
      <c r="N12" s="27">
        <v>145.80000000000001</v>
      </c>
    </row>
    <row r="13" spans="1:14" ht="36" x14ac:dyDescent="0.2">
      <c r="A13" s="15" t="s">
        <v>20</v>
      </c>
      <c r="B13" s="16">
        <v>1</v>
      </c>
      <c r="C13" s="17">
        <v>1.8</v>
      </c>
      <c r="D13" s="18">
        <f t="shared" si="2"/>
        <v>351.12512905469998</v>
      </c>
      <c r="E13" s="18">
        <f t="shared" si="3"/>
        <v>632.02523229845997</v>
      </c>
      <c r="F13" s="18">
        <f t="shared" si="4"/>
        <v>190.87162015413492</v>
      </c>
      <c r="G13" s="18">
        <f t="shared" si="0"/>
        <v>822.89685245259489</v>
      </c>
      <c r="H13" s="18">
        <f t="shared" si="5"/>
        <v>82.289685245259491</v>
      </c>
      <c r="I13" s="18">
        <f t="shared" si="1"/>
        <v>905.18653769785442</v>
      </c>
      <c r="J13" s="18">
        <v>18</v>
      </c>
      <c r="K13" s="18">
        <f t="shared" si="6"/>
        <v>65.400000000000006</v>
      </c>
      <c r="L13" s="18">
        <f t="shared" si="7"/>
        <v>59</v>
      </c>
      <c r="M13" s="19">
        <f t="shared" si="8"/>
        <v>59</v>
      </c>
      <c r="N13" s="27">
        <v>59</v>
      </c>
    </row>
    <row r="14" spans="1:14" ht="36" x14ac:dyDescent="0.2">
      <c r="A14" s="15" t="s">
        <v>21</v>
      </c>
      <c r="B14" s="16">
        <v>1</v>
      </c>
      <c r="C14" s="17">
        <v>1.8</v>
      </c>
      <c r="D14" s="18">
        <f t="shared" si="2"/>
        <v>351.12512905469998</v>
      </c>
      <c r="E14" s="18">
        <f t="shared" si="3"/>
        <v>632.02523229845997</v>
      </c>
      <c r="F14" s="18">
        <f t="shared" si="4"/>
        <v>190.87162015413492</v>
      </c>
      <c r="G14" s="18">
        <f t="shared" si="0"/>
        <v>822.89685245259489</v>
      </c>
      <c r="H14" s="18">
        <f t="shared" si="5"/>
        <v>82.289685245259491</v>
      </c>
      <c r="I14" s="18">
        <f t="shared" si="1"/>
        <v>905.18653769785442</v>
      </c>
      <c r="J14" s="18">
        <v>22</v>
      </c>
      <c r="K14" s="18">
        <f t="shared" si="6"/>
        <v>80</v>
      </c>
      <c r="L14" s="18">
        <f t="shared" si="7"/>
        <v>72.2</v>
      </c>
      <c r="M14" s="19">
        <f t="shared" si="8"/>
        <v>72.2</v>
      </c>
      <c r="N14" s="27">
        <v>72.2</v>
      </c>
    </row>
    <row r="15" spans="1:14" ht="36" x14ac:dyDescent="0.2">
      <c r="A15" s="15" t="s">
        <v>22</v>
      </c>
      <c r="B15" s="16">
        <v>1</v>
      </c>
      <c r="C15" s="17">
        <v>2</v>
      </c>
      <c r="D15" s="18">
        <f t="shared" si="2"/>
        <v>351.12512905469998</v>
      </c>
      <c r="E15" s="18">
        <f t="shared" si="3"/>
        <v>702.25025810939997</v>
      </c>
      <c r="F15" s="18">
        <f t="shared" si="4"/>
        <v>212.07957794903879</v>
      </c>
      <c r="G15" s="18">
        <f t="shared" si="0"/>
        <v>914.32983605843879</v>
      </c>
      <c r="H15" s="18">
        <f t="shared" si="5"/>
        <v>91.432983605843887</v>
      </c>
      <c r="I15" s="18">
        <f t="shared" si="1"/>
        <v>1005.7628196642827</v>
      </c>
      <c r="J15" s="18">
        <v>15</v>
      </c>
      <c r="K15" s="18">
        <f t="shared" si="6"/>
        <v>60.6</v>
      </c>
      <c r="L15" s="18">
        <f t="shared" si="7"/>
        <v>54.7</v>
      </c>
      <c r="M15" s="19">
        <f t="shared" si="8"/>
        <v>54.7</v>
      </c>
      <c r="N15" s="27">
        <v>54.7</v>
      </c>
    </row>
    <row r="16" spans="1:14" ht="36" x14ac:dyDescent="0.2">
      <c r="A16" s="15" t="s">
        <v>23</v>
      </c>
      <c r="B16" s="16">
        <v>1</v>
      </c>
      <c r="C16" s="17">
        <v>1.3</v>
      </c>
      <c r="D16" s="18">
        <f t="shared" si="2"/>
        <v>351.12512905469998</v>
      </c>
      <c r="E16" s="18">
        <f t="shared" si="3"/>
        <v>456.46266777110998</v>
      </c>
      <c r="F16" s="18">
        <f t="shared" si="4"/>
        <v>137.85172566687521</v>
      </c>
      <c r="G16" s="18">
        <f t="shared" si="0"/>
        <v>594.31439343798525</v>
      </c>
      <c r="H16" s="18">
        <f t="shared" si="5"/>
        <v>59.43143934379853</v>
      </c>
      <c r="I16" s="18">
        <f t="shared" si="1"/>
        <v>653.74583278178375</v>
      </c>
      <c r="J16" s="20">
        <v>0.2</v>
      </c>
      <c r="K16" s="18">
        <f t="shared" si="6"/>
        <v>0.5</v>
      </c>
      <c r="L16" s="18">
        <f t="shared" si="7"/>
        <v>0.5</v>
      </c>
      <c r="M16" s="19">
        <f t="shared" si="8"/>
        <v>0.5</v>
      </c>
      <c r="N16" s="27">
        <v>0.5</v>
      </c>
    </row>
    <row r="17" spans="1:14" ht="36" x14ac:dyDescent="0.2">
      <c r="A17" s="15" t="s">
        <v>24</v>
      </c>
      <c r="B17" s="16">
        <v>1</v>
      </c>
      <c r="C17" s="17">
        <v>1.8</v>
      </c>
      <c r="D17" s="18">
        <f t="shared" si="2"/>
        <v>351.12512905469998</v>
      </c>
      <c r="E17" s="18">
        <f t="shared" si="3"/>
        <v>632.02523229845997</v>
      </c>
      <c r="F17" s="18">
        <f t="shared" si="4"/>
        <v>190.87162015413492</v>
      </c>
      <c r="G17" s="18">
        <f t="shared" si="0"/>
        <v>822.89685245259489</v>
      </c>
      <c r="H17" s="18">
        <f t="shared" si="5"/>
        <v>82.289685245259491</v>
      </c>
      <c r="I17" s="18">
        <f t="shared" si="1"/>
        <v>905.18653769785442</v>
      </c>
      <c r="J17" s="18">
        <v>15</v>
      </c>
      <c r="K17" s="18">
        <f t="shared" si="6"/>
        <v>54.5</v>
      </c>
      <c r="L17" s="18">
        <f t="shared" si="7"/>
        <v>49.2</v>
      </c>
      <c r="M17" s="19">
        <f t="shared" si="8"/>
        <v>49.2</v>
      </c>
      <c r="N17" s="27">
        <v>49.2</v>
      </c>
    </row>
    <row r="18" spans="1:14" ht="24" x14ac:dyDescent="0.2">
      <c r="A18" s="15" t="s">
        <v>25</v>
      </c>
      <c r="B18" s="16">
        <v>1</v>
      </c>
      <c r="C18" s="17">
        <v>1.3</v>
      </c>
      <c r="D18" s="18">
        <f t="shared" si="2"/>
        <v>351.12512905469998</v>
      </c>
      <c r="E18" s="18">
        <f t="shared" si="3"/>
        <v>456.46266777110998</v>
      </c>
      <c r="F18" s="18">
        <f t="shared" si="4"/>
        <v>137.85172566687521</v>
      </c>
      <c r="G18" s="18">
        <f t="shared" si="0"/>
        <v>594.31439343798525</v>
      </c>
      <c r="H18" s="18">
        <f t="shared" si="5"/>
        <v>59.43143934379853</v>
      </c>
      <c r="I18" s="18">
        <f t="shared" si="1"/>
        <v>653.74583278178375</v>
      </c>
      <c r="J18" s="20">
        <v>0.9</v>
      </c>
      <c r="K18" s="18">
        <f t="shared" si="6"/>
        <v>2.4</v>
      </c>
      <c r="L18" s="18">
        <f t="shared" si="7"/>
        <v>2.2000000000000002</v>
      </c>
      <c r="M18" s="19">
        <f t="shared" si="8"/>
        <v>2.2000000000000002</v>
      </c>
      <c r="N18" s="27">
        <v>2.2000000000000002</v>
      </c>
    </row>
    <row r="19" spans="1:14" ht="36" x14ac:dyDescent="0.2">
      <c r="A19" s="15" t="s">
        <v>26</v>
      </c>
      <c r="B19" s="16">
        <v>1</v>
      </c>
      <c r="C19" s="17">
        <v>2</v>
      </c>
      <c r="D19" s="18">
        <f t="shared" si="2"/>
        <v>351.12512905469998</v>
      </c>
      <c r="E19" s="18">
        <f t="shared" si="3"/>
        <v>702.25025810939997</v>
      </c>
      <c r="F19" s="18">
        <f t="shared" si="4"/>
        <v>212.07957794903879</v>
      </c>
      <c r="G19" s="18">
        <f t="shared" si="0"/>
        <v>914.32983605843879</v>
      </c>
      <c r="H19" s="18">
        <f t="shared" si="5"/>
        <v>91.432983605843887</v>
      </c>
      <c r="I19" s="18">
        <f t="shared" si="1"/>
        <v>1005.7628196642827</v>
      </c>
      <c r="J19" s="18">
        <v>22</v>
      </c>
      <c r="K19" s="18">
        <f t="shared" si="6"/>
        <v>88.9</v>
      </c>
      <c r="L19" s="18">
        <f t="shared" si="7"/>
        <v>80.2</v>
      </c>
      <c r="M19" s="19">
        <f t="shared" si="8"/>
        <v>80.2</v>
      </c>
      <c r="N19" s="27">
        <v>80.2</v>
      </c>
    </row>
    <row r="20" spans="1:14" ht="36" x14ac:dyDescent="0.2">
      <c r="A20" s="15" t="s">
        <v>27</v>
      </c>
      <c r="B20" s="16">
        <v>1</v>
      </c>
      <c r="C20" s="17">
        <v>1.3</v>
      </c>
      <c r="D20" s="18">
        <f t="shared" si="2"/>
        <v>351.12512905469998</v>
      </c>
      <c r="E20" s="18">
        <f t="shared" si="3"/>
        <v>456.46266777110998</v>
      </c>
      <c r="F20" s="18">
        <f t="shared" si="4"/>
        <v>137.85172566687521</v>
      </c>
      <c r="G20" s="18">
        <f t="shared" si="0"/>
        <v>594.31439343798525</v>
      </c>
      <c r="H20" s="18">
        <f t="shared" si="5"/>
        <v>59.43143934379853</v>
      </c>
      <c r="I20" s="18">
        <f t="shared" si="1"/>
        <v>653.74583278178375</v>
      </c>
      <c r="J20" s="20">
        <v>0.3</v>
      </c>
      <c r="K20" s="18">
        <f t="shared" si="6"/>
        <v>0.8</v>
      </c>
      <c r="L20" s="18">
        <f t="shared" si="7"/>
        <v>0.7</v>
      </c>
      <c r="M20" s="19">
        <f t="shared" si="8"/>
        <v>0.7</v>
      </c>
      <c r="N20" s="27">
        <v>0.7</v>
      </c>
    </row>
    <row r="21" spans="1:14" x14ac:dyDescent="0.2">
      <c r="A21" s="15" t="s">
        <v>28</v>
      </c>
      <c r="B21" s="16">
        <v>1</v>
      </c>
      <c r="C21" s="17">
        <v>1.3</v>
      </c>
      <c r="D21" s="18">
        <f t="shared" si="2"/>
        <v>351.12512905469998</v>
      </c>
      <c r="E21" s="18">
        <f>D21*C21*B21</f>
        <v>456.46266777110998</v>
      </c>
      <c r="F21" s="18">
        <f>E21*0.302</f>
        <v>137.85172566687521</v>
      </c>
      <c r="G21" s="18">
        <f t="shared" si="0"/>
        <v>594.31439343798525</v>
      </c>
      <c r="H21" s="18">
        <f>G21*0.1</f>
        <v>59.43143934379853</v>
      </c>
      <c r="I21" s="18">
        <f t="shared" si="1"/>
        <v>653.74583278178375</v>
      </c>
      <c r="J21" s="20">
        <v>3</v>
      </c>
      <c r="K21" s="18">
        <f t="shared" si="6"/>
        <v>7.9</v>
      </c>
      <c r="L21" s="18">
        <f t="shared" si="7"/>
        <v>7.1</v>
      </c>
      <c r="M21" s="19">
        <f t="shared" si="8"/>
        <v>7.1</v>
      </c>
      <c r="N21" s="27">
        <v>7.1</v>
      </c>
    </row>
    <row r="22" spans="1:14" ht="36" x14ac:dyDescent="0.2">
      <c r="A22" s="15" t="s">
        <v>29</v>
      </c>
      <c r="B22" s="16">
        <v>1</v>
      </c>
      <c r="C22" s="17">
        <v>2.2000000000000002</v>
      </c>
      <c r="D22" s="18">
        <f t="shared" si="2"/>
        <v>351.12512905469998</v>
      </c>
      <c r="E22" s="18">
        <f>D22*C22*B22</f>
        <v>772.47528392034008</v>
      </c>
      <c r="F22" s="18">
        <f>E22*0.302</f>
        <v>233.2875357439427</v>
      </c>
      <c r="G22" s="18">
        <f t="shared" si="0"/>
        <v>1005.7628196642828</v>
      </c>
      <c r="H22" s="18">
        <f>G22*0.1</f>
        <v>100.57628196642828</v>
      </c>
      <c r="I22" s="18">
        <f t="shared" si="1"/>
        <v>1106.3391016307112</v>
      </c>
      <c r="J22" s="18">
        <v>65</v>
      </c>
      <c r="K22" s="18">
        <f t="shared" si="6"/>
        <v>288.8</v>
      </c>
      <c r="L22" s="18">
        <f t="shared" si="7"/>
        <v>260.5</v>
      </c>
      <c r="M22" s="19">
        <f t="shared" si="8"/>
        <v>260.5</v>
      </c>
      <c r="N22" s="27">
        <v>260.5</v>
      </c>
    </row>
    <row r="23" spans="1:14" ht="36" x14ac:dyDescent="0.2">
      <c r="A23" s="15" t="s">
        <v>30</v>
      </c>
      <c r="B23" s="16">
        <v>1</v>
      </c>
      <c r="C23" s="17">
        <v>2</v>
      </c>
      <c r="D23" s="18">
        <f t="shared" si="2"/>
        <v>351.12512905469998</v>
      </c>
      <c r="E23" s="18">
        <f t="shared" si="3"/>
        <v>702.25025810939997</v>
      </c>
      <c r="F23" s="18">
        <f t="shared" si="4"/>
        <v>212.07957794903879</v>
      </c>
      <c r="G23" s="18">
        <f t="shared" si="0"/>
        <v>914.32983605843879</v>
      </c>
      <c r="H23" s="18">
        <f t="shared" si="5"/>
        <v>91.432983605843887</v>
      </c>
      <c r="I23" s="18">
        <f t="shared" si="1"/>
        <v>1005.7628196642827</v>
      </c>
      <c r="J23" s="18">
        <v>11</v>
      </c>
      <c r="K23" s="18">
        <f t="shared" si="6"/>
        <v>44.4</v>
      </c>
      <c r="L23" s="18">
        <f t="shared" si="7"/>
        <v>40</v>
      </c>
      <c r="M23" s="19">
        <f t="shared" si="8"/>
        <v>40</v>
      </c>
      <c r="N23" s="27">
        <v>40</v>
      </c>
    </row>
    <row r="24" spans="1:14" ht="72" x14ac:dyDescent="0.2">
      <c r="A24" s="15" t="s">
        <v>31</v>
      </c>
      <c r="B24" s="16">
        <v>1</v>
      </c>
      <c r="C24" s="17">
        <v>1.5</v>
      </c>
      <c r="D24" s="18">
        <f t="shared" si="2"/>
        <v>351.12512905469998</v>
      </c>
      <c r="E24" s="18">
        <f>D24*C24*B24</f>
        <v>526.68769358204997</v>
      </c>
      <c r="F24" s="18">
        <f t="shared" si="4"/>
        <v>159.05968346177909</v>
      </c>
      <c r="G24" s="18">
        <f t="shared" si="0"/>
        <v>685.74737704382903</v>
      </c>
      <c r="H24" s="18">
        <f t="shared" si="5"/>
        <v>68.574737704382912</v>
      </c>
      <c r="I24" s="18">
        <f t="shared" si="1"/>
        <v>754.3221147482119</v>
      </c>
      <c r="J24" s="20">
        <v>0.3</v>
      </c>
      <c r="K24" s="18">
        <f t="shared" si="6"/>
        <v>0.9</v>
      </c>
      <c r="L24" s="18">
        <f t="shared" si="7"/>
        <v>0.8</v>
      </c>
      <c r="M24" s="19">
        <f t="shared" si="8"/>
        <v>0.8</v>
      </c>
      <c r="N24" s="27">
        <v>0.8</v>
      </c>
    </row>
    <row r="25" spans="1:14" x14ac:dyDescent="0.2">
      <c r="A25" s="21" t="s">
        <v>1</v>
      </c>
      <c r="B25" s="22">
        <f>SUM(B5:B24)</f>
        <v>20</v>
      </c>
      <c r="C25" s="23"/>
      <c r="D25" s="23">
        <f t="shared" ref="D25:M25" si="9">SUM(D5:D24)</f>
        <v>7022.5025810939969</v>
      </c>
      <c r="E25" s="23">
        <f t="shared" si="9"/>
        <v>12008.479413670735</v>
      </c>
      <c r="F25" s="23">
        <f t="shared" si="9"/>
        <v>3626.5607829285623</v>
      </c>
      <c r="G25" s="23">
        <f t="shared" si="9"/>
        <v>15635.040196599308</v>
      </c>
      <c r="H25" s="23">
        <f t="shared" si="9"/>
        <v>1563.5040196599305</v>
      </c>
      <c r="I25" s="23">
        <f t="shared" si="9"/>
        <v>17198.544216259234</v>
      </c>
      <c r="J25" s="23">
        <f t="shared" si="9"/>
        <v>381.3</v>
      </c>
      <c r="K25" s="23">
        <f t="shared" ref="K25" si="10">ROUND(I25/247*J25,1)</f>
        <v>26549.8</v>
      </c>
      <c r="L25" s="23">
        <f t="shared" si="9"/>
        <v>1371.9</v>
      </c>
      <c r="M25" s="24">
        <f t="shared" si="9"/>
        <v>1371.9</v>
      </c>
      <c r="N25" s="28">
        <v>1371.9</v>
      </c>
    </row>
    <row r="27" spans="1:14" hidden="1" x14ac:dyDescent="0.2"/>
    <row r="28" spans="1:14" hidden="1" x14ac:dyDescent="0.2">
      <c r="A28" s="6" t="s">
        <v>6</v>
      </c>
      <c r="B28" s="7">
        <v>231</v>
      </c>
    </row>
    <row r="29" spans="1:14" hidden="1" x14ac:dyDescent="0.2"/>
    <row r="30" spans="1:14" x14ac:dyDescent="0.2">
      <c r="D30" s="12"/>
      <c r="E30" s="12"/>
      <c r="F30" s="12"/>
      <c r="G30" s="12"/>
      <c r="H30" s="12"/>
      <c r="I30" s="12"/>
      <c r="J30" s="12"/>
      <c r="K30" s="12"/>
      <c r="L30" s="12"/>
    </row>
  </sheetData>
  <mergeCells count="1">
    <mergeCell ref="A1:N1"/>
  </mergeCells>
  <pageMargins left="0.39370078740157483" right="0.39370078740157483" top="0.78740157480314965" bottom="0.78740157480314965" header="0.49212598425196852" footer="0.49212598425196852"/>
  <pageSetup paperSize="9" firstPageNumber="216" fitToHeight="0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2026-2028(249 рабочих дней)</vt:lpstr>
      <vt:lpstr>'2026-2028(249 рабочих дней)'!Заголовки_для_печати</vt:lpstr>
      <vt:lpstr>'2026-2028(249 рабочих дней)'!Область_печати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2025-09-23T09:26:07Z</dcterms:modified>
</cp:coreProperties>
</file>